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CF7B904C-D323-4D7E-8DBA-24F4444AB6F1}" xr6:coauthVersionLast="47" xr6:coauthVersionMax="47" xr10:uidLastSave="{EEEC8444-A686-473D-A4DB-679C09B62C1B}"/>
  <bookViews>
    <workbookView xWindow="-120" yWindow="-120" windowWidth="29040" windowHeight="15720" xr2:uid="{F50EBDA9-D3C2-4A16-A62E-8F1E62F34F40}"/>
  </bookViews>
  <sheets>
    <sheet name="Jason Fitc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<sst xmlns="http://schemas.openxmlformats.org/spreadsheetml/2006/main" count="478" uniqueCount="262">
  <si>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</si>
  <si>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</si>
  <si>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</si>
  <si>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</si>
  <si>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</si>
  <si>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</si>
  <si>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</si>
  <si>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</si>
  <si>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</si>
  <si>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</si>
  <si>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</si>
  <si>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</si>
  <si>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</si>
  <si>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</si>
  <si>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</si>
  <si>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</si>
  <si>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</si>
  <si>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</si>
  <si>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</si>
  <si>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</si>
  <si>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</si>
  <si>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</si>
  <si>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</si>
  <si>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</si>
  <si>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</si>
  <si>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</si>
  <si>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</si>
  <si>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</si>
  <si>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</si>
  <si>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</si>
  <si>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</si>
  <si>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</si>
  <si>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</si>
  <si>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</si>
  <si>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</si>
  <si>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</si>
  <si>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</si>
  <si>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</si>
  <si>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</si>
  <si>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</si>
  <si>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</si>
  <si>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</si>
  <si>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</si>
  <si>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</si>
  <si>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</si>
  <si>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</si>
  <si>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</si>
  <si>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</si>
  <si>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</si>
  <si>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</si>
  <si>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</si>
  <si>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</si>
  <si>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</si>
  <si>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</si>
  <si>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</si>
  <si>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</si>
  <si>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</si>
  <si>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</si>
  <si>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</si>
  <si>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</si>
  <si>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</si>
  <si>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</si>
  <si>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</si>
  <si>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</si>
  <si>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</si>
  <si>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</si>
  <si>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</si>
  <si>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</si>
  <si>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</si>
  <si>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</si>
  <si>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</si>
  <si>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</si>
  <si>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</si>
  <si>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</si>
  <si>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</si>
  <si>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</si>
  <si>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</si>
  <si>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</si>
  <si>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</si>
  <si>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</si>
  <si>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</si>
  <si>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</si>
  <si>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</si>
  <si>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</si>
  <si>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</si>
  <si>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</si>
  <si>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</si>
  <si>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</si>
  <si>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</si>
  <si>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</si>
  <si>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</si>
  <si>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</si>
  <si>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</si>
  <si>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</si>
  <si>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</si>
  <si>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</si>
  <si>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</si>
  <si>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</si>
  <si>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</si>
  <si>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</si>
  <si>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</si>
  <si>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</si>
  <si>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</si>
  <si>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</si>
  <si>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</si>
  <si>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</si>
  <si>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</si>
  <si>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</si>
  <si>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</si>
  <si>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</si>
  <si>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</si>
  <si>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</si>
  <si>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</si>
  <si>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</si>
  <si>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</si>
  <si>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</si>
  <si>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</si>
  <si>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</si>
  <si>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</si>
  <si>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</si>
  <si>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</si>
  <si>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</si>
  <si>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</si>
  <si>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</si>
  <si>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</si>
  <si>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</si>
  <si>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</si>
  <si>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</si>
  <si>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</si>
  <si>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</si>
  <si>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</si>
  <si>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</si>
  <si>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</si>
  <si>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</si>
  <si>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</si>
  <si>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</si>
  <si>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</si>
  <si>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</si>
  <si>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</si>
  <si>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</si>
  <si>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</si>
  <si>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</si>
  <si>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</si>
  <si>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</si>
  <si>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</si>
  <si>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</si>
  <si>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</si>
  <si>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</si>
  <si>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</si>
  <si>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</si>
  <si>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</si>
  <si>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</si>
  <si>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</si>
  <si>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</si>
  <si>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</si>
  <si>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</si>
  <si>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</si>
  <si>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</si>
  <si>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</si>
  <si>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</si>
  <si>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</si>
  <si>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</si>
  <si>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</si>
  <si>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</si>
  <si>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</si>
  <si>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</si>
  <si>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</si>
  <si>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</si>
  <si>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</si>
  <si>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</si>
  <si>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</si>
  <si>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</si>
  <si>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</si>
  <si>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</si>
  <si>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</si>
  <si>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</si>
  <si>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</si>
  <si>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Jason Fitch</t>
  </si>
  <si>
    <t>AotT</t>
  </si>
  <si>
    <t>Col.</t>
  </si>
  <si>
    <t>Dec '09 Conduct</t>
  </si>
  <si>
    <t>Conduct Points Muster</t>
  </si>
  <si>
    <t>Conduct Points Muster (Aug - Nov 17)</t>
  </si>
  <si>
    <t>2nd Half 2017 GCM</t>
  </si>
  <si>
    <t>Conduct Points Muster Dec17-Jan18</t>
  </si>
  <si>
    <t>Conduct Points Muster (Feb18)</t>
  </si>
  <si>
    <t>AoT Campaign Ribbon Gettysburg</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</si>
  <si>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</si>
  <si>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</si>
  <si>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</si>
  <si>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</si>
  <si>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</si>
  <si>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</si>
  <si>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</si>
  <si>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</si>
  <si>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</si>
  <si>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</si>
  <si>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</si>
  <si>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</si>
  <si>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</si>
  <si>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</si>
  <si>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</si>
  <si>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</si>
  <si>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</si>
  <si>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</si>
  <si>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</si>
  <si>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</si>
  <si>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</si>
  <si>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</si>
  <si>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</si>
  <si>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</si>
  <si>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</si>
  <si>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</si>
  <si>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</si>
  <si>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</si>
  <si>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</si>
  <si>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</si>
  <si>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</si>
  <si>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</si>
  <si>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</si>
  <si>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</si>
  <si>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</si>
  <si>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</si>
  <si>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</si>
  <si>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</si>
  <si>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</si>
  <si>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</si>
  <si>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</si>
  <si>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</si>
  <si>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Peter Dell, CSA</t>
  </si>
  <si>
    <t>Jason Fitch, USA</t>
  </si>
  <si>
    <t>TS Gettysburg</t>
  </si>
  <si>
    <t>D.J. Hawkins, CSA</t>
  </si>
  <si>
    <t>TS Bull Run</t>
  </si>
  <si>
    <t>.</t>
  </si>
  <si>
    <t>Michael Gandt, CSA</t>
  </si>
  <si>
    <t>WDS Antietam</t>
  </si>
  <si>
    <t>Reynaldo Tavison, CSA</t>
  </si>
  <si>
    <t>WDS Shiloh</t>
  </si>
  <si>
    <t>Lars Magnus, CSA</t>
  </si>
  <si>
    <t>TS Shiloh</t>
  </si>
  <si>
    <t>Roberto Massena, CSA</t>
  </si>
  <si>
    <t>WDS Vicksburg</t>
  </si>
  <si>
    <t>Blake Strickler, CSA</t>
  </si>
  <si>
    <t>WDS Chickamauga</t>
  </si>
  <si>
    <t>James Foster, CSA</t>
  </si>
  <si>
    <t>Jeffrey McDonald, USA</t>
  </si>
  <si>
    <t>Rick Trembley, USA</t>
  </si>
  <si>
    <t>Stewart Stiles, CSA</t>
  </si>
  <si>
    <t>Liviu Dudas, CSA</t>
  </si>
  <si>
    <t>WDS Atlanta</t>
  </si>
  <si>
    <t>Switched from CSA to USA in 2005</t>
  </si>
  <si>
    <t>06h: The Wheatfield to Round Top [12 Turns]</t>
  </si>
  <si>
    <t>02: Blackburn’s Ford [11 Turns]</t>
  </si>
  <si>
    <t>182: EF_Battle for Union V.2 AI Challenge [20 Turns]</t>
  </si>
  <si>
    <t>028: FD_Day 2 (Hist) [22 Turns]</t>
  </si>
  <si>
    <t>01: The Battle of Wilson’s Creek [18 Turns]</t>
  </si>
  <si>
    <t>201: ZZ_Naval Warfare (20 Turns)</t>
  </si>
  <si>
    <t>04h: Battle of Jackson [18 Turns]</t>
  </si>
  <si>
    <t>093: frk_Skirmish at Frankfort [35 Turns]</t>
  </si>
  <si>
    <t>05whatif_a: Champion Hill [30 Turns]</t>
  </si>
  <si>
    <t>053: Dallas May 28 Historical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</si>
</sst>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2002</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2011</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1</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2</v>
      </c>
      <c r="E6" s="23">
        <f t="shared" ref="E6:H6" si="0">E10+E14+E18+E22</f>
        <v>0</v>
      </c>
      <c r="F6" s="23">
        <f t="shared" si="0"/>
        <v>2</v>
      </c>
      <c r="G6" s="23">
        <f t="shared" si="0"/>
        <v>0</v>
      </c>
      <c r="H6" s="23">
        <f t="shared" si="0"/>
        <v>6</v>
      </c>
      <c r="I6" s="56">
        <f>SUM(D6:H6)</f>
        <v>10</v>
      </c>
      <c r="J6" s="60">
        <f>(2*(D6+E6)+F6)/(2*I6)</f>
        <v>0.3</v>
      </c>
      <c r="K6" s="60">
        <f>(2*(G6+H6)+F6)/(2*I6)</f>
        <v>0.7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1</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1</v>
      </c>
      <c r="W7" s="62" t="s">
        <v>121</v>
      </c>
      <c r="X7" s="63"/>
      <c r="Y7" s="26">
        <f>COUNTIFS('DOR Games'!G2:G4994,"TS Bull Run")</f>
        <v>1</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176.67</v>
      </c>
      <c r="C9" s="2"/>
      <c r="D9" s="61" t="s">
        <v>103</v>
      </c>
      <c r="E9" s="61" t="s">
        <v>104</v>
      </c>
      <c r="F9" s="61" t="s">
        <v>5</v>
      </c>
      <c r="G9" s="61" t="s">
        <v>105</v>
      </c>
      <c r="H9" s="61" t="s">
        <v>106</v>
      </c>
      <c r="I9" s="45" t="s">
        <v>163</v>
      </c>
      <c r="J9" s="45" t="s">
        <v>126</v>
      </c>
      <c r="K9" s="45" t="s">
        <v>127</v>
      </c>
      <c r="L9" s="2"/>
      <c r="M9" s="58">
        <v>2005</v>
      </c>
      <c r="N9" s="25" cm="1">
        <f t="array" ref="N9">SUMPRODUCT(--(YEAR('OBD File'!$B$3:$B$2000)=$M9))</f>
        <v>1</v>
      </c>
      <c r="O9" s="58">
        <v>2015</v>
      </c>
      <c r="P9" s="25" cm="1">
        <f t="array" ref="P9">SUMPRODUCT(--(YEAR('OBD File'!$B$3:$B$2000)=$O9))</f>
        <v>0</v>
      </c>
      <c r="Q9" s="58">
        <v>2025</v>
      </c>
      <c r="R9" s="25" cm="1">
        <f t="array" ref="R9">SUMPRODUCT(--(YEAR('OBD File'!$B$3:$B$2000)=$Q9))</f>
        <v>0</v>
      </c>
      <c r="S9" s="2"/>
      <c r="T9" s="62" t="s">
        <v>124</v>
      </c>
      <c r="U9" s="63"/>
      <c r="V9" s="26">
        <f>COUNTIFS('DOR Games'!G2:G4996,"WDS Chickamauga")</f>
        <v>1</v>
      </c>
      <c r="W9" s="62" t="s">
        <v>128</v>
      </c>
      <c r="X9" s="63"/>
      <c r="Y9" s="26">
        <f>COUNTIFS('DOR Games'!G2:G4996,"TS Gettysburg")</f>
        <v>1</v>
      </c>
      <c r="Z9" s="62" t="s">
        <v>125</v>
      </c>
      <c r="AA9" s="63"/>
      <c r="AB9" s="26">
        <f>COUNTIFS('DOR Games'!$G:$G,"War Between The States (WBTS)")</f>
        <v>0</v>
      </c>
    </row>
    <row r="10" spans="1:28" x14ac:dyDescent="0.25">
      <c r="A10" s="56" t="s">
        <v>93</v>
      </c>
      <c r="B10" s="57">
        <f>'OBD File'!D3</f>
        <v>22.669999999999998</v>
      </c>
      <c r="C10" s="2"/>
      <c r="D10" s="23">
        <f>'DOR Games'!BH4</f>
        <v>1</v>
      </c>
      <c r="E10" s="23">
        <f>'DOR Games'!BI4</f>
        <v>0</v>
      </c>
      <c r="F10" s="23">
        <f>'DOR Games'!BJ4</f>
        <v>2</v>
      </c>
      <c r="G10" s="23">
        <f>'DOR Games'!BK4</f>
        <v>0</v>
      </c>
      <c r="H10" s="23">
        <f>'DOR Games'!BL4</f>
        <v>6</v>
      </c>
      <c r="I10" s="56">
        <f>SUM(D10:H10)</f>
        <v>9</v>
      </c>
      <c r="J10" s="60">
        <f>(2*(D10+E10)+F10)/(2*I10)</f>
        <v>0.22222222222222221</v>
      </c>
      <c r="K10" s="60">
        <f>(2*(G10+H10)+F10)/(2*I10)</f>
        <v>0.77777777777777779</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1</v>
      </c>
      <c r="Z10" s="2"/>
      <c r="AA10" s="2"/>
      <c r="AB10" s="2"/>
    </row>
    <row r="11" spans="1:28" x14ac:dyDescent="0.25">
      <c r="A11" s="56" t="s">
        <v>94</v>
      </c>
      <c r="B11" s="57">
        <f>'OBD File'!M3</f>
        <v>154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5</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2</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10</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1</v>
      </c>
      <c r="E18" s="23">
        <f>'DOR Games'!BT13</f>
        <v>0</v>
      </c>
      <c r="F18" s="23">
        <f>'DOR Games'!BT14</f>
        <v>0</v>
      </c>
      <c r="G18" s="23">
        <f>'DOR Games'!BT15</f>
        <v>0</v>
      </c>
      <c r="H18" s="23">
        <f>'DOR Games'!BT16</f>
        <v>0</v>
      </c>
      <c r="I18" s="56">
        <f>SUM(D18:H18)</f>
        <v>1</v>
      </c>
      <c r="J18" s="60">
        <f>(2*(D18+E18)+F18)/(2*I18)</f>
        <v>1</v>
      </c>
      <c r="K18" s="60">
        <f>(2*(G18+H18)+F18)/(2*I18)</f>
        <v>0</v>
      </c>
      <c r="L18" s="2"/>
      <c r="M18" s="58">
        <v>2001</v>
      </c>
      <c r="N18" s="25" cm="1">
        <f t="array" ref="N18">SUMPRODUCT(--(YEAR('DOR Games'!B$2:$B$5000)=2001),'DOR Games'!$J$2:$J$5000)</f>
        <v>0</v>
      </c>
      <c r="O18" s="58">
        <v>2011</v>
      </c>
      <c r="P18" s="25" cm="1">
        <f t="array" ref="P18">SUMPRODUCT(--(YEAR('DOR Games'!B$2:$B$5000)=2011),'DOR Games'!$J$2:$J$5000)</f>
        <v>10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2</v>
      </c>
      <c r="W21" s="2"/>
      <c r="X21" s="2"/>
      <c r="Y21" s="2"/>
      <c r="Z21" s="64" t="s">
        <v>110</v>
      </c>
      <c r="AA21" s="65"/>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166</v>
      </c>
      <c r="J26" s="69"/>
      <c r="K26" s="69"/>
      <c r="L26" s="2"/>
      <c r="M26" s="58">
        <v>2009</v>
      </c>
      <c r="N26" s="25" cm="1">
        <f t="array" ref="N26">SUMPRODUCT(--(YEAR('DOR Games'!B$2:$B$5000)=2009),'DOR Games'!$J$2:$J$5000)</f>
        <v>54</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20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87</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77</v>
      </c>
      <c r="J30" s="2"/>
      <c r="K30" s="2"/>
      <c r="L30" s="2"/>
      <c r="M30" s="2"/>
      <c r="N30" s="2"/>
      <c r="O30" s="59" t="s">
        <v>136</v>
      </c>
      <c r="P30" s="27">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10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8.6999999999999993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1" sqref="D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6999</v>
      </c>
      <c r="B3" s="16">
        <f>'DOR Games'!B2</f>
        <v>38656</v>
      </c>
      <c r="C3" s="35">
        <f>'DOR Games'!AH2</f>
        <v>0.44</v>
      </c>
      <c r="D3" s="36">
        <f>SUM($C$3:$C$5000)</f>
        <v>22.669999999999998</v>
      </c>
      <c r="F3" s="16"/>
      <c r="G3" s="21" t="s">
        <v>251</v>
      </c>
      <c r="H3" s="21"/>
      <c r="I3" s="36">
        <f>SUM(H3:H4999)</f>
        <v>154</v>
      </c>
      <c r="K3" s="93">
        <f>D3</f>
        <v>22.669999999999998</v>
      </c>
      <c r="L3" s="94"/>
      <c r="M3" s="93">
        <f>I3</f>
        <v>154</v>
      </c>
      <c r="N3" s="94"/>
    </row>
    <row r="4" spans="1:14" x14ac:dyDescent="0.25">
      <c r="A4" s="102">
        <f>'DOR Games'!A3</f>
        <v>7514</v>
      </c>
      <c r="B4" s="16">
        <f>'DOR Games'!B3</f>
        <v>38783</v>
      </c>
      <c r="C4" s="35">
        <f>'DOR Games'!AH3</f>
        <v>0.25</v>
      </c>
      <c r="F4" s="16">
        <v>40193</v>
      </c>
      <c r="G4" s="21" t="s">
        <v>180</v>
      </c>
      <c r="H4" s="21">
        <v>1</v>
      </c>
      <c r="L4" s="82" t="s">
        <v>97</v>
      </c>
      <c r="M4" s="83"/>
    </row>
    <row r="5" spans="1:14" x14ac:dyDescent="0.25">
      <c r="A5" s="102">
        <f>'DOR Games'!A4</f>
        <v>12986</v>
      </c>
      <c r="B5" s="16">
        <f>'DOR Games'!B4</f>
        <v>40099</v>
      </c>
      <c r="C5" s="35">
        <f>'DOR Games'!AH4</f>
        <v>1.98</v>
      </c>
      <c r="F5" s="16">
        <v>40227</v>
      </c>
      <c r="G5" s="21" t="s">
        <v>181</v>
      </c>
      <c r="H5" s="21">
        <v>3</v>
      </c>
      <c r="L5" s="84">
        <f>SUM(K3+M3)</f>
        <v>176.67</v>
      </c>
      <c r="M5" s="85"/>
    </row>
    <row r="6" spans="1:14" x14ac:dyDescent="0.25">
      <c r="A6" s="102">
        <f>'DOR Games'!A5</f>
        <v>12987</v>
      </c>
      <c r="B6" s="16">
        <f>'DOR Games'!B5</f>
        <v>40100</v>
      </c>
      <c r="C6" s="35">
        <f>'DOR Games'!AH5</f>
        <v>2.2000000000000002</v>
      </c>
      <c r="F6" s="16">
        <v>40254</v>
      </c>
      <c r="G6" s="21" t="s">
        <v>181</v>
      </c>
      <c r="H6" s="21">
        <v>2</v>
      </c>
      <c r="L6" s="86"/>
      <c r="M6" s="87"/>
    </row>
    <row r="7" spans="1:14" x14ac:dyDescent="0.25">
      <c r="A7" s="102">
        <f>'DOR Games'!A6</f>
        <v>13023</v>
      </c>
      <c r="B7" s="16">
        <f>'DOR Games'!B6</f>
        <v>40114</v>
      </c>
      <c r="C7" s="35">
        <f>'DOR Games'!AH6</f>
        <v>3.3</v>
      </c>
      <c r="F7" s="16">
        <v>40287</v>
      </c>
      <c r="G7" s="21" t="s">
        <v>181</v>
      </c>
      <c r="H7" s="21">
        <v>3</v>
      </c>
    </row>
    <row r="8" spans="1:14" x14ac:dyDescent="0.25">
      <c r="A8" s="102">
        <f>'DOR Games'!A7</f>
        <v>13049</v>
      </c>
      <c r="B8" s="16">
        <f>'DOR Games'!B7</f>
        <v>40121</v>
      </c>
      <c r="C8" s="35">
        <f>'DOR Games'!AH7</f>
        <v>2.5</v>
      </c>
      <c r="F8" s="16">
        <v>40319</v>
      </c>
      <c r="G8" s="21" t="s">
        <v>181</v>
      </c>
      <c r="H8" s="21">
        <v>2</v>
      </c>
    </row>
    <row r="9" spans="1:14" x14ac:dyDescent="0.25">
      <c r="A9" s="102">
        <f>'DOR Games'!A8</f>
        <v>13167</v>
      </c>
      <c r="B9" s="16">
        <f>'DOR Games'!B8</f>
        <v>40156</v>
      </c>
      <c r="C9" s="35">
        <f>'DOR Games'!AH8</f>
        <v>3.8</v>
      </c>
      <c r="F9" s="16">
        <v>40350</v>
      </c>
      <c r="G9" s="21" t="s">
        <v>181</v>
      </c>
      <c r="H9" s="21">
        <v>2</v>
      </c>
    </row>
    <row r="10" spans="1:14" x14ac:dyDescent="0.25">
      <c r="A10" s="102">
        <f>'DOR Games'!A9</f>
        <v>13621</v>
      </c>
      <c r="B10" s="16">
        <f>'DOR Games'!B9</f>
        <v>40253</v>
      </c>
      <c r="C10" s="35">
        <f>'DOR Games'!AH9</f>
        <v>2.2000000000000002</v>
      </c>
      <c r="F10" s="16">
        <v>40416</v>
      </c>
      <c r="G10" s="21" t="s">
        <v>181</v>
      </c>
      <c r="H10" s="21">
        <v>2</v>
      </c>
    </row>
    <row r="11" spans="1:14" x14ac:dyDescent="0.25">
      <c r="A11" s="102">
        <f>'DOR Games'!A10</f>
        <v>14434</v>
      </c>
      <c r="B11" s="16">
        <f>'DOR Games'!B10</f>
        <v>40491</v>
      </c>
      <c r="C11" s="35">
        <f>'DOR Games'!AH10</f>
        <v>3.8</v>
      </c>
      <c r="F11" s="16">
        <v>40447</v>
      </c>
      <c r="G11" s="21" t="s">
        <v>181</v>
      </c>
      <c r="H11" s="21">
        <v>2</v>
      </c>
    </row>
    <row r="12" spans="1:14" x14ac:dyDescent="0.25">
      <c r="A12" s="102">
        <f>'DOR Games'!A11</f>
        <v>15234</v>
      </c>
      <c r="B12" s="16">
        <f>'DOR Games'!B11</f>
        <v>40727</v>
      </c>
      <c r="C12" s="35">
        <f>'DOR Games'!AH11</f>
        <v>2.2000000000000002</v>
      </c>
      <c r="F12" s="16">
        <v>40506</v>
      </c>
      <c r="G12" s="21" t="s">
        <v>181</v>
      </c>
      <c r="H12" s="21">
        <v>2</v>
      </c>
    </row>
    <row r="13" spans="1:14" x14ac:dyDescent="0.25">
      <c r="A13" s="16"/>
      <c r="B13" s="16"/>
      <c r="C13" s="35"/>
      <c r="F13" s="16">
        <v>40535</v>
      </c>
      <c r="G13" s="21" t="s">
        <v>181</v>
      </c>
      <c r="H13" s="21">
        <v>2</v>
      </c>
    </row>
    <row r="14" spans="1:14" x14ac:dyDescent="0.25">
      <c r="A14" s="16"/>
      <c r="B14" s="16"/>
      <c r="C14" s="35"/>
      <c r="F14" s="16">
        <v>40565</v>
      </c>
      <c r="G14" s="21" t="s">
        <v>181</v>
      </c>
      <c r="H14" s="21">
        <v>2</v>
      </c>
    </row>
    <row r="15" spans="1:14" x14ac:dyDescent="0.25">
      <c r="A15" s="16"/>
      <c r="B15" s="16"/>
      <c r="C15" s="35"/>
      <c r="F15" s="16">
        <v>40600</v>
      </c>
      <c r="G15" s="21" t="s">
        <v>181</v>
      </c>
      <c r="H15" s="21">
        <v>2</v>
      </c>
    </row>
    <row r="16" spans="1:14" x14ac:dyDescent="0.25">
      <c r="A16" s="16"/>
      <c r="B16" s="16"/>
      <c r="C16" s="35"/>
      <c r="F16" s="16">
        <v>40624</v>
      </c>
      <c r="G16" s="21" t="s">
        <v>181</v>
      </c>
      <c r="H16" s="21">
        <v>3</v>
      </c>
    </row>
    <row r="17" spans="1:8" x14ac:dyDescent="0.25">
      <c r="A17" s="16"/>
      <c r="B17" s="16"/>
      <c r="C17" s="35"/>
      <c r="F17" s="16">
        <v>40659</v>
      </c>
      <c r="G17" s="21" t="s">
        <v>181</v>
      </c>
      <c r="H17" s="21">
        <v>2</v>
      </c>
    </row>
    <row r="18" spans="1:8" x14ac:dyDescent="0.25">
      <c r="A18" s="16"/>
      <c r="B18" s="16"/>
      <c r="C18" s="35"/>
      <c r="F18" s="16">
        <v>40691</v>
      </c>
      <c r="G18" s="21" t="s">
        <v>181</v>
      </c>
      <c r="H18" s="21">
        <v>2</v>
      </c>
    </row>
    <row r="19" spans="1:8" x14ac:dyDescent="0.25">
      <c r="A19" s="16"/>
      <c r="B19" s="16"/>
      <c r="C19" s="35"/>
      <c r="F19" s="16">
        <v>40717</v>
      </c>
      <c r="G19" s="21" t="s">
        <v>181</v>
      </c>
      <c r="H19" s="21">
        <v>1</v>
      </c>
    </row>
    <row r="20" spans="1:8" x14ac:dyDescent="0.25">
      <c r="A20" s="16"/>
      <c r="B20" s="16"/>
      <c r="C20" s="35"/>
      <c r="F20" s="16">
        <v>40744</v>
      </c>
      <c r="G20" s="21" t="s">
        <v>181</v>
      </c>
      <c r="H20" s="21">
        <v>1</v>
      </c>
    </row>
    <row r="21" spans="1:8" x14ac:dyDescent="0.25">
      <c r="A21" s="16"/>
      <c r="B21" s="16"/>
      <c r="C21" s="35"/>
      <c r="F21" s="16">
        <v>40781</v>
      </c>
      <c r="G21" s="21" t="s">
        <v>181</v>
      </c>
      <c r="H21" s="21">
        <v>2</v>
      </c>
    </row>
    <row r="22" spans="1:8" x14ac:dyDescent="0.25">
      <c r="A22" s="16"/>
      <c r="B22" s="16"/>
      <c r="C22" s="35"/>
      <c r="F22" s="16">
        <v>40808</v>
      </c>
      <c r="G22" s="21" t="s">
        <v>181</v>
      </c>
      <c r="H22" s="21">
        <v>2</v>
      </c>
    </row>
    <row r="23" spans="1:8" x14ac:dyDescent="0.25">
      <c r="A23" s="16"/>
      <c r="B23" s="16"/>
      <c r="C23" s="35"/>
      <c r="F23" s="16">
        <v>40835</v>
      </c>
      <c r="G23" s="21" t="s">
        <v>181</v>
      </c>
      <c r="H23" s="21">
        <v>1</v>
      </c>
    </row>
    <row r="24" spans="1:8" x14ac:dyDescent="0.25">
      <c r="A24" s="16"/>
      <c r="B24" s="16"/>
      <c r="C24" s="35"/>
      <c r="F24" s="16">
        <v>40870</v>
      </c>
      <c r="G24" s="21" t="s">
        <v>181</v>
      </c>
      <c r="H24" s="21">
        <v>1</v>
      </c>
    </row>
    <row r="25" spans="1:8" x14ac:dyDescent="0.25">
      <c r="A25" s="16"/>
      <c r="B25" s="16"/>
      <c r="C25" s="35"/>
      <c r="F25" s="16">
        <v>40870</v>
      </c>
      <c r="G25" s="21" t="s">
        <v>181</v>
      </c>
      <c r="H25" s="21">
        <v>1</v>
      </c>
    </row>
    <row r="26" spans="1:8" x14ac:dyDescent="0.25">
      <c r="A26" s="16"/>
      <c r="B26" s="16"/>
      <c r="C26" s="35"/>
      <c r="F26" s="16">
        <v>40927</v>
      </c>
      <c r="G26" s="21" t="s">
        <v>181</v>
      </c>
      <c r="H26" s="21">
        <v>1</v>
      </c>
    </row>
    <row r="27" spans="1:8" x14ac:dyDescent="0.25">
      <c r="A27" s="16"/>
      <c r="B27" s="16"/>
      <c r="C27" s="35"/>
      <c r="F27" s="16">
        <v>43067</v>
      </c>
      <c r="G27" s="21" t="s">
        <v>182</v>
      </c>
      <c r="H27" s="21">
        <v>4</v>
      </c>
    </row>
    <row r="28" spans="1:8" x14ac:dyDescent="0.25">
      <c r="A28" s="16"/>
      <c r="B28" s="16"/>
      <c r="C28" s="35"/>
      <c r="F28" s="16">
        <v>43083</v>
      </c>
      <c r="G28" s="21" t="s">
        <v>183</v>
      </c>
      <c r="H28" s="21">
        <v>5</v>
      </c>
    </row>
    <row r="29" spans="1:8" x14ac:dyDescent="0.25">
      <c r="A29" s="16"/>
      <c r="B29" s="16"/>
      <c r="C29" s="35"/>
      <c r="F29" s="16">
        <v>43122</v>
      </c>
      <c r="G29" s="21" t="s">
        <v>184</v>
      </c>
      <c r="H29" s="21">
        <v>4</v>
      </c>
    </row>
    <row r="30" spans="1:8" x14ac:dyDescent="0.25">
      <c r="A30" s="16"/>
      <c r="B30" s="16"/>
      <c r="C30" s="35"/>
      <c r="F30" s="16">
        <v>43155</v>
      </c>
      <c r="G30" s="21" t="s">
        <v>185</v>
      </c>
      <c r="H30" s="21">
        <v>1</v>
      </c>
    </row>
    <row r="31" spans="1:8" x14ac:dyDescent="0.25">
      <c r="A31" s="16"/>
      <c r="B31" s="16"/>
      <c r="C31" s="35"/>
      <c r="F31" s="16">
        <v>43166</v>
      </c>
      <c r="G31" s="21" t="s">
        <v>186</v>
      </c>
      <c r="H31" s="21">
        <v>0</v>
      </c>
    </row>
    <row r="32" spans="1:8" x14ac:dyDescent="0.25">
      <c r="A32" s="16"/>
      <c r="B32" s="16"/>
      <c r="C32" s="35"/>
      <c r="F32" s="16">
        <v>43192</v>
      </c>
      <c r="G32" s="21" t="s">
        <v>187</v>
      </c>
      <c r="H32" s="21">
        <v>1</v>
      </c>
    </row>
    <row r="33" spans="1:8" x14ac:dyDescent="0.25">
      <c r="A33" s="16"/>
      <c r="B33" s="16"/>
      <c r="C33" s="35"/>
      <c r="F33" s="16">
        <v>43223</v>
      </c>
      <c r="G33" s="21" t="s">
        <v>188</v>
      </c>
      <c r="H33" s="21">
        <v>1</v>
      </c>
    </row>
    <row r="34" spans="1:8" x14ac:dyDescent="0.25">
      <c r="A34" s="16"/>
      <c r="B34" s="16"/>
      <c r="C34" s="35"/>
      <c r="F34" s="16">
        <v>43276</v>
      </c>
      <c r="G34" s="21" t="s">
        <v>189</v>
      </c>
      <c r="H34" s="21">
        <v>5</v>
      </c>
    </row>
    <row r="35" spans="1:8" x14ac:dyDescent="0.25">
      <c r="A35" s="16"/>
      <c r="B35" s="16"/>
      <c r="C35" s="35"/>
      <c r="F35" s="16">
        <v>43282</v>
      </c>
      <c r="G35" s="21" t="s">
        <v>190</v>
      </c>
      <c r="H35" s="21">
        <v>1</v>
      </c>
    </row>
    <row r="36" spans="1:8" x14ac:dyDescent="0.25">
      <c r="A36" s="16"/>
      <c r="B36" s="16"/>
      <c r="C36" s="35"/>
      <c r="F36" s="16">
        <v>43313</v>
      </c>
      <c r="G36" s="21" t="s">
        <v>191</v>
      </c>
      <c r="H36" s="21">
        <v>1</v>
      </c>
    </row>
    <row r="37" spans="1:8" x14ac:dyDescent="0.25">
      <c r="A37" s="16"/>
      <c r="B37" s="16"/>
      <c r="C37" s="35"/>
      <c r="F37" s="16">
        <v>43347</v>
      </c>
      <c r="G37" s="21" t="s">
        <v>192</v>
      </c>
      <c r="H37" s="21">
        <v>1</v>
      </c>
    </row>
    <row r="38" spans="1:8" x14ac:dyDescent="0.25">
      <c r="A38" s="16"/>
      <c r="B38" s="16"/>
      <c r="C38" s="35"/>
      <c r="F38" s="16">
        <v>43378</v>
      </c>
      <c r="G38" s="21" t="s">
        <v>193</v>
      </c>
      <c r="H38" s="21">
        <v>1</v>
      </c>
    </row>
    <row r="39" spans="1:8" x14ac:dyDescent="0.25">
      <c r="A39" s="16"/>
      <c r="B39" s="16"/>
      <c r="C39" s="35"/>
      <c r="F39" s="16">
        <v>43407</v>
      </c>
      <c r="G39" s="21" t="s">
        <v>194</v>
      </c>
      <c r="H39" s="21">
        <v>1</v>
      </c>
    </row>
    <row r="40" spans="1:8" x14ac:dyDescent="0.25">
      <c r="A40" s="16"/>
      <c r="B40" s="16"/>
      <c r="C40" s="35"/>
      <c r="F40" s="16">
        <v>43437</v>
      </c>
      <c r="G40" s="21" t="s">
        <v>195</v>
      </c>
      <c r="H40" s="21">
        <v>1</v>
      </c>
    </row>
    <row r="41" spans="1:8" x14ac:dyDescent="0.25">
      <c r="A41" s="16"/>
      <c r="B41" s="16"/>
      <c r="C41" s="35"/>
      <c r="F41" s="16">
        <v>43437</v>
      </c>
      <c r="G41" s="21" t="s">
        <v>196</v>
      </c>
      <c r="H41" s="21">
        <v>5</v>
      </c>
    </row>
    <row r="42" spans="1:8" x14ac:dyDescent="0.25">
      <c r="A42" s="16"/>
      <c r="B42" s="16"/>
      <c r="C42" s="35"/>
      <c r="F42" s="16">
        <v>43498</v>
      </c>
      <c r="G42" s="21" t="s">
        <v>197</v>
      </c>
      <c r="H42" s="21">
        <v>2</v>
      </c>
    </row>
    <row r="43" spans="1:8" x14ac:dyDescent="0.25">
      <c r="A43" s="16"/>
      <c r="B43" s="16"/>
      <c r="C43" s="35"/>
      <c r="F43" s="16">
        <v>43522</v>
      </c>
      <c r="G43" s="21" t="s">
        <v>198</v>
      </c>
      <c r="H43" s="21">
        <v>1</v>
      </c>
    </row>
    <row r="44" spans="1:8" x14ac:dyDescent="0.25">
      <c r="A44" s="16"/>
      <c r="B44" s="16"/>
      <c r="C44" s="35"/>
      <c r="F44" s="16">
        <v>43553</v>
      </c>
      <c r="G44" s="21" t="s">
        <v>199</v>
      </c>
      <c r="H44" s="21">
        <v>1</v>
      </c>
    </row>
    <row r="45" spans="1:8" x14ac:dyDescent="0.25">
      <c r="A45" s="16"/>
      <c r="B45" s="16"/>
      <c r="C45" s="35"/>
      <c r="F45" s="16">
        <v>43584</v>
      </c>
      <c r="G45" s="21" t="s">
        <v>200</v>
      </c>
      <c r="H45" s="21">
        <v>1</v>
      </c>
    </row>
    <row r="46" spans="1:8" x14ac:dyDescent="0.25">
      <c r="A46" s="16"/>
      <c r="B46" s="16"/>
      <c r="C46" s="35"/>
      <c r="F46" s="16">
        <v>43619</v>
      </c>
      <c r="G46" s="21" t="s">
        <v>201</v>
      </c>
      <c r="H46" s="21">
        <v>1</v>
      </c>
    </row>
    <row r="47" spans="1:8" x14ac:dyDescent="0.25">
      <c r="A47" s="16"/>
      <c r="B47" s="16"/>
      <c r="C47" s="35"/>
      <c r="F47" s="16">
        <v>43647</v>
      </c>
      <c r="G47" s="21" t="s">
        <v>202</v>
      </c>
      <c r="H47" s="21">
        <v>5</v>
      </c>
    </row>
    <row r="48" spans="1:8" x14ac:dyDescent="0.25">
      <c r="A48" s="16"/>
      <c r="B48" s="16"/>
      <c r="C48" s="35"/>
      <c r="F48" s="16">
        <v>43648</v>
      </c>
      <c r="G48" s="21" t="s">
        <v>201</v>
      </c>
      <c r="H48" s="21">
        <v>1</v>
      </c>
    </row>
    <row r="49" spans="1:8" x14ac:dyDescent="0.25">
      <c r="A49" s="16"/>
      <c r="B49" s="16"/>
      <c r="C49" s="35"/>
      <c r="F49" s="16">
        <v>43678</v>
      </c>
      <c r="G49" s="21" t="s">
        <v>203</v>
      </c>
      <c r="H49" s="21">
        <v>1</v>
      </c>
    </row>
    <row r="50" spans="1:8" x14ac:dyDescent="0.25">
      <c r="A50" s="16"/>
      <c r="B50" s="16"/>
      <c r="C50" s="35"/>
      <c r="F50" s="16">
        <v>43713</v>
      </c>
      <c r="G50" s="21" t="s">
        <v>204</v>
      </c>
      <c r="H50" s="21">
        <v>1</v>
      </c>
    </row>
    <row r="51" spans="1:8" x14ac:dyDescent="0.25">
      <c r="A51" s="16"/>
      <c r="B51" s="16"/>
      <c r="C51" s="35"/>
      <c r="F51" s="16">
        <v>43740</v>
      </c>
      <c r="G51" s="21" t="s">
        <v>205</v>
      </c>
      <c r="H51" s="21">
        <v>1</v>
      </c>
    </row>
    <row r="52" spans="1:8" x14ac:dyDescent="0.25">
      <c r="A52" s="16"/>
      <c r="B52" s="16"/>
      <c r="C52" s="35"/>
      <c r="F52" s="16">
        <v>43773</v>
      </c>
      <c r="G52" s="21" t="s">
        <v>206</v>
      </c>
      <c r="H52" s="21">
        <v>1</v>
      </c>
    </row>
    <row r="53" spans="1:8" x14ac:dyDescent="0.25">
      <c r="A53" s="16"/>
      <c r="B53" s="16"/>
      <c r="C53" s="35"/>
      <c r="F53" s="16">
        <v>43837</v>
      </c>
      <c r="G53" s="21" t="s">
        <v>207</v>
      </c>
      <c r="H53" s="21">
        <v>1</v>
      </c>
    </row>
    <row r="54" spans="1:8" x14ac:dyDescent="0.25">
      <c r="A54" s="16"/>
      <c r="B54" s="16"/>
      <c r="C54" s="35"/>
      <c r="F54" s="16">
        <v>43840</v>
      </c>
      <c r="G54" s="21" t="s">
        <v>208</v>
      </c>
      <c r="H54" s="21">
        <v>1</v>
      </c>
    </row>
    <row r="55" spans="1:8" x14ac:dyDescent="0.25">
      <c r="A55" s="16"/>
      <c r="B55" s="16"/>
      <c r="C55" s="35"/>
      <c r="F55" s="16">
        <v>43866</v>
      </c>
      <c r="G55" s="21" t="s">
        <v>209</v>
      </c>
      <c r="H55" s="21">
        <v>1</v>
      </c>
    </row>
    <row r="56" spans="1:8" x14ac:dyDescent="0.25">
      <c r="A56" s="16"/>
      <c r="B56" s="16"/>
      <c r="C56" s="35"/>
      <c r="F56" s="16">
        <v>43938</v>
      </c>
      <c r="G56" s="21" t="s">
        <v>210</v>
      </c>
      <c r="H56" s="21">
        <v>6</v>
      </c>
    </row>
    <row r="57" spans="1:8" x14ac:dyDescent="0.25">
      <c r="A57" s="16"/>
      <c r="B57" s="16"/>
      <c r="C57" s="35"/>
      <c r="F57" s="16">
        <v>43951</v>
      </c>
      <c r="G57" s="21" t="s">
        <v>211</v>
      </c>
      <c r="H57" s="21">
        <v>3</v>
      </c>
    </row>
    <row r="58" spans="1:8" x14ac:dyDescent="0.25">
      <c r="A58" s="16"/>
      <c r="B58" s="16"/>
      <c r="C58" s="35"/>
      <c r="F58" s="16">
        <v>43981</v>
      </c>
      <c r="G58" s="21" t="s">
        <v>212</v>
      </c>
      <c r="H58" s="21">
        <v>2</v>
      </c>
    </row>
    <row r="59" spans="1:8" x14ac:dyDescent="0.25">
      <c r="A59" s="16"/>
      <c r="B59" s="16"/>
      <c r="C59" s="35"/>
      <c r="F59" s="16">
        <v>44018</v>
      </c>
      <c r="G59" s="21" t="s">
        <v>213</v>
      </c>
      <c r="H59" s="21">
        <v>2</v>
      </c>
    </row>
    <row r="60" spans="1:8" x14ac:dyDescent="0.25">
      <c r="A60" s="16"/>
      <c r="B60" s="16"/>
      <c r="C60" s="35"/>
      <c r="F60" s="16">
        <v>44018</v>
      </c>
      <c r="G60" s="21" t="s">
        <v>214</v>
      </c>
      <c r="H60" s="21">
        <v>5</v>
      </c>
    </row>
    <row r="61" spans="1:8" x14ac:dyDescent="0.25">
      <c r="A61" s="16"/>
      <c r="B61" s="16"/>
      <c r="C61" s="35"/>
      <c r="F61" s="16">
        <v>44042</v>
      </c>
      <c r="G61" s="21" t="s">
        <v>215</v>
      </c>
      <c r="H61" s="21">
        <v>3</v>
      </c>
    </row>
    <row r="62" spans="1:8" x14ac:dyDescent="0.25">
      <c r="A62" s="16"/>
      <c r="B62" s="16"/>
      <c r="C62" s="35"/>
      <c r="F62" s="16">
        <v>44073</v>
      </c>
      <c r="G62" s="21" t="s">
        <v>216</v>
      </c>
      <c r="H62" s="21">
        <v>3</v>
      </c>
    </row>
    <row r="63" spans="1:8" x14ac:dyDescent="0.25">
      <c r="A63" s="16"/>
      <c r="B63" s="16"/>
      <c r="C63" s="35"/>
      <c r="F63" s="16">
        <v>44105</v>
      </c>
      <c r="G63" s="21" t="s">
        <v>217</v>
      </c>
      <c r="H63" s="21">
        <v>3</v>
      </c>
    </row>
    <row r="64" spans="1:8" x14ac:dyDescent="0.25">
      <c r="A64" s="16"/>
      <c r="B64" s="16"/>
      <c r="C64" s="35"/>
      <c r="F64" s="16">
        <v>44142</v>
      </c>
      <c r="G64" s="21" t="s">
        <v>218</v>
      </c>
      <c r="H64" s="21">
        <v>2</v>
      </c>
    </row>
    <row r="65" spans="1:8" x14ac:dyDescent="0.25">
      <c r="A65" s="16"/>
      <c r="B65" s="16"/>
      <c r="C65" s="35"/>
      <c r="F65" s="16">
        <v>44174</v>
      </c>
      <c r="G65" s="21" t="s">
        <v>219</v>
      </c>
      <c r="H65" s="21">
        <v>3</v>
      </c>
    </row>
    <row r="66" spans="1:8" x14ac:dyDescent="0.25">
      <c r="A66" s="16"/>
      <c r="B66" s="16"/>
      <c r="C66" s="35"/>
      <c r="F66" s="16">
        <v>44206</v>
      </c>
      <c r="G66" s="21" t="s">
        <v>220</v>
      </c>
      <c r="H66" s="21">
        <v>5</v>
      </c>
    </row>
    <row r="67" spans="1:8" x14ac:dyDescent="0.25">
      <c r="A67" s="16"/>
      <c r="B67" s="16"/>
      <c r="C67" s="35"/>
      <c r="F67" s="16">
        <v>44206</v>
      </c>
      <c r="G67" s="21" t="s">
        <v>221</v>
      </c>
      <c r="H67" s="21">
        <v>3</v>
      </c>
    </row>
    <row r="68" spans="1:8" x14ac:dyDescent="0.25">
      <c r="A68" s="16"/>
      <c r="B68" s="16"/>
      <c r="C68" s="35"/>
      <c r="F68" s="16">
        <v>44229</v>
      </c>
      <c r="G68" s="21" t="s">
        <v>222</v>
      </c>
      <c r="H68" s="21">
        <v>3</v>
      </c>
    </row>
    <row r="69" spans="1:8" x14ac:dyDescent="0.25">
      <c r="A69" s="16"/>
      <c r="B69" s="16"/>
      <c r="C69" s="35"/>
      <c r="F69" s="16">
        <v>44260</v>
      </c>
      <c r="G69" s="21" t="s">
        <v>223</v>
      </c>
      <c r="H69" s="21">
        <v>3</v>
      </c>
    </row>
    <row r="70" spans="1:8" x14ac:dyDescent="0.25">
      <c r="A70" s="16"/>
      <c r="B70" s="16"/>
      <c r="C70" s="35"/>
      <c r="F70" s="16">
        <v>44348</v>
      </c>
      <c r="G70" s="21" t="s">
        <v>224</v>
      </c>
      <c r="H70" s="21">
        <v>2</v>
      </c>
    </row>
    <row r="71" spans="1:8" x14ac:dyDescent="0.25">
      <c r="A71" s="16"/>
      <c r="B71" s="16"/>
      <c r="C71" s="35"/>
      <c r="F71" s="16">
        <v>44349</v>
      </c>
      <c r="G71" s="21" t="s">
        <v>225</v>
      </c>
      <c r="H71" s="21">
        <v>1</v>
      </c>
    </row>
    <row r="72" spans="1:8" x14ac:dyDescent="0.25">
      <c r="A72" s="16"/>
      <c r="B72" s="16"/>
      <c r="C72" s="35"/>
      <c r="F72" s="16">
        <v>44354</v>
      </c>
      <c r="G72" s="21" t="s">
        <v>226</v>
      </c>
      <c r="H72" s="21">
        <v>1</v>
      </c>
    </row>
    <row r="73" spans="1:8" x14ac:dyDescent="0.25">
      <c r="A73" s="16"/>
      <c r="B73" s="16"/>
      <c r="C73" s="35"/>
      <c r="F73" s="16">
        <v>44395</v>
      </c>
      <c r="G73" s="21" t="s">
        <v>227</v>
      </c>
      <c r="H73" s="21">
        <v>1</v>
      </c>
    </row>
    <row r="74" spans="1:8" x14ac:dyDescent="0.25">
      <c r="A74" s="16"/>
      <c r="B74" s="16"/>
      <c r="C74" s="35"/>
      <c r="F74" s="16">
        <v>45717</v>
      </c>
      <c r="G74" s="21" t="s">
        <v>228</v>
      </c>
      <c r="H74" s="21">
        <v>10</v>
      </c>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'Jason Fitch'!A1</f>
        <v>Jason Fitch</v>
      </c>
      <c r="BH1" s="14" t="s">
        <v>11</v>
      </c>
      <c r="BI1" s="14" t="s">
        <v>12</v>
      </c>
      <c r="BJ1" s="14" t="s">
        <v>5</v>
      </c>
      <c r="BK1" s="14" t="s">
        <v>14</v>
      </c>
      <c r="BL1" s="14" t="s">
        <v>15</v>
      </c>
    </row>
    <row r="2" spans="1:75" x14ac:dyDescent="0.25">
      <c r="A2" s="98">
        <v>6999</v>
      </c>
      <c r="B2" s="16">
        <v>38656</v>
      </c>
      <c r="C2" t="s">
        <v>63</v>
      </c>
      <c r="D2" t="s">
        <v>229</v>
      </c>
      <c r="E2" t="s">
        <v>64</v>
      </c>
      <c r="F2" t="s">
        <v>230</v>
      </c>
      <c r="G2" t="s">
        <v>231</v>
      </c>
      <c r="H2" s="99" t="s">
        <v>252</v>
      </c>
      <c r="I2" t="s">
        <v>69</v>
      </c>
      <c r="J2" s="14">
        <v>2</v>
      </c>
      <c r="K2" s="14" t="s">
        <v>63</v>
      </c>
      <c r="L2" t="s">
        <v>3</v>
      </c>
      <c r="M2" s="14">
        <v>1.56</v>
      </c>
      <c r="N2" s="14">
        <v>0.44</v>
      </c>
      <c r="P2" s="21"/>
      <c r="AH2" s="17">
        <f>SUM(AI2:AZ2)</f>
        <v>0.44</v>
      </c>
      <c r="AI2" s="18">
        <f>SUMIFS(M2,D2,"*"&amp;$BB$1&amp;"*")</f>
        <v>0</v>
      </c>
      <c r="AJ2" s="18">
        <f>SUMIFS(N2,F2,"*"&amp;$BB$1&amp;"*")</f>
        <v>0.44</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2</v>
      </c>
      <c r="BK2" s="14">
        <f>COUNTIFS($F$2:$F$4276,"*"&amp;$BB$1&amp;"*",$K$2:$K$4276,"CSA",$L$2:$L$4276,"Minor Victory",$I$2:$I$4276,"Battle")</f>
        <v>0</v>
      </c>
      <c r="BL2" s="14">
        <f>COUNTIFS($F$2:$F$4276,"*"&amp;$BB$1&amp;"*",$K$2:$K$4276,"CSA",$L$2:$L$4276,"Major Victory",$I$2:$I$4276,"Battle")</f>
        <v>6</v>
      </c>
      <c r="BN2">
        <f>SUM(BH4:BL4)</f>
        <v>9</v>
      </c>
      <c r="BO2" t="s">
        <v>67</v>
      </c>
    </row>
    <row r="3" spans="1:75" x14ac:dyDescent="0.25">
      <c r="A3" s="98">
        <v>7514</v>
      </c>
      <c r="B3" s="16">
        <v>38783</v>
      </c>
      <c r="C3" t="s">
        <v>63</v>
      </c>
      <c r="D3" t="s">
        <v>232</v>
      </c>
      <c r="E3" t="s">
        <v>64</v>
      </c>
      <c r="F3" t="s">
        <v>230</v>
      </c>
      <c r="G3" t="s">
        <v>233</v>
      </c>
      <c r="H3" s="99" t="s">
        <v>253</v>
      </c>
      <c r="I3" t="s">
        <v>69</v>
      </c>
      <c r="J3" s="14">
        <v>1</v>
      </c>
      <c r="K3" s="14" t="s">
        <v>234</v>
      </c>
      <c r="L3" t="s">
        <v>5</v>
      </c>
      <c r="M3" s="14">
        <v>0.25</v>
      </c>
      <c r="N3" s="14">
        <v>0.25</v>
      </c>
      <c r="P3" s="21"/>
      <c r="AH3" s="17">
        <f t="shared" ref="AH3:AH66" si="16">SUM(AI3:AZ3)</f>
        <v>0.25</v>
      </c>
      <c r="AI3" s="18">
        <f>SUMIFS(M3,D3,"*"&amp;$BB$1&amp;"*")</f>
        <v>0</v>
      </c>
      <c r="AJ3" s="18">
        <f>SUMIFS(N3,F3,"*"&amp;$BB$1&amp;"*")</f>
        <v>0.25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98">
        <v>12986</v>
      </c>
      <c r="B4" s="16">
        <v>40099</v>
      </c>
      <c r="C4" t="s">
        <v>63</v>
      </c>
      <c r="D4" t="s">
        <v>235</v>
      </c>
      <c r="E4" t="s">
        <v>64</v>
      </c>
      <c r="F4" t="s">
        <v>230</v>
      </c>
      <c r="G4" t="s">
        <v>236</v>
      </c>
      <c r="H4" s="99" t="s">
        <v>254</v>
      </c>
      <c r="I4" t="s">
        <v>69</v>
      </c>
      <c r="J4" s="14">
        <v>9</v>
      </c>
      <c r="K4" s="14" t="s">
        <v>63</v>
      </c>
      <c r="L4" t="s">
        <v>3</v>
      </c>
      <c r="M4" s="14">
        <v>3.52</v>
      </c>
      <c r="N4" s="14">
        <v>1.98</v>
      </c>
      <c r="P4" s="21"/>
      <c r="AH4" s="17">
        <f t="shared" si="16"/>
        <v>1.98</v>
      </c>
      <c r="AI4" s="18">
        <f>SUMIFS(M4,D4,"*"&amp;$BB$1&amp;"*")</f>
        <v>0</v>
      </c>
      <c r="AJ4" s="18">
        <f>SUMIFS(N4,F4,"*"&amp;$BB$1&amp;"*")</f>
        <v>1.98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10</v>
      </c>
      <c r="BH4" s="14">
        <f>SUM(BH2:BH3)</f>
        <v>1</v>
      </c>
      <c r="BI4" s="14">
        <f>SUM(BI2:BI3)</f>
        <v>0</v>
      </c>
      <c r="BJ4" s="14">
        <f>SUM(BJ2:BJ3)</f>
        <v>2</v>
      </c>
      <c r="BK4" s="14">
        <f>SUM(BK2:BK3)</f>
        <v>0</v>
      </c>
      <c r="BL4" s="14">
        <f>SUM(BL2:BL3)</f>
        <v>6</v>
      </c>
    </row>
    <row r="5" spans="1:75" x14ac:dyDescent="0.25">
      <c r="A5" s="98">
        <v>12987</v>
      </c>
      <c r="B5" s="16">
        <v>40100</v>
      </c>
      <c r="C5" t="s">
        <v>63</v>
      </c>
      <c r="D5" t="s">
        <v>237</v>
      </c>
      <c r="E5" t="s">
        <v>64</v>
      </c>
      <c r="F5" t="s">
        <v>230</v>
      </c>
      <c r="G5" t="s">
        <v>238</v>
      </c>
      <c r="H5" s="99" t="s">
        <v>255</v>
      </c>
      <c r="I5" t="s">
        <v>69</v>
      </c>
      <c r="J5" s="14">
        <v>10</v>
      </c>
      <c r="K5" s="14" t="s">
        <v>63</v>
      </c>
      <c r="L5" t="s">
        <v>3</v>
      </c>
      <c r="M5" s="14">
        <v>3.8</v>
      </c>
      <c r="N5" s="14">
        <v>2.2000000000000002</v>
      </c>
      <c r="P5" s="21"/>
      <c r="AH5" s="17">
        <f t="shared" si="16"/>
        <v>2.2000000000000002</v>
      </c>
      <c r="AI5" s="18">
        <f>SUMIFS(M5,D5,"*"&amp;$BB$1&amp;"*")</f>
        <v>0</v>
      </c>
      <c r="AJ5" s="18">
        <f>SUMIFS(N5,F5,"*"&amp;$BB$1&amp;"*")</f>
        <v>2.2000000000000002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13023</v>
      </c>
      <c r="B6" s="16">
        <v>40114</v>
      </c>
      <c r="C6" t="s">
        <v>63</v>
      </c>
      <c r="D6" t="s">
        <v>239</v>
      </c>
      <c r="E6" t="s">
        <v>64</v>
      </c>
      <c r="F6" t="s">
        <v>230</v>
      </c>
      <c r="G6" t="s">
        <v>240</v>
      </c>
      <c r="H6" s="99" t="s">
        <v>256</v>
      </c>
      <c r="I6" t="s">
        <v>69</v>
      </c>
      <c r="J6" s="14">
        <v>15</v>
      </c>
      <c r="K6" s="14" t="s">
        <v>63</v>
      </c>
      <c r="L6" t="s">
        <v>3</v>
      </c>
      <c r="M6" s="14">
        <v>5.2</v>
      </c>
      <c r="N6" s="14">
        <v>3.3</v>
      </c>
      <c r="P6" s="21"/>
      <c r="AH6" s="17">
        <f t="shared" si="16"/>
        <v>3.3</v>
      </c>
      <c r="AI6" s="18">
        <f>SUMIFS(M6,D6,"*"&amp;$BB$1&amp;"*")</f>
        <v>0</v>
      </c>
      <c r="AJ6" s="18">
        <f>SUMIFS(N6,F6,"*"&amp;$BB$1&amp;"*")</f>
        <v>3.3</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13049</v>
      </c>
      <c r="B7" s="16">
        <v>40121</v>
      </c>
      <c r="C7" t="s">
        <v>63</v>
      </c>
      <c r="D7" t="s">
        <v>237</v>
      </c>
      <c r="E7" t="s">
        <v>64</v>
      </c>
      <c r="F7" t="s">
        <v>230</v>
      </c>
      <c r="G7" t="s">
        <v>238</v>
      </c>
      <c r="H7" s="100" t="s">
        <v>257</v>
      </c>
      <c r="I7" t="s">
        <v>69</v>
      </c>
      <c r="J7" s="14">
        <v>10</v>
      </c>
      <c r="K7" s="14" t="s">
        <v>234</v>
      </c>
      <c r="L7" t="s">
        <v>5</v>
      </c>
      <c r="M7" s="14">
        <v>2.5</v>
      </c>
      <c r="N7" s="14">
        <v>2.5</v>
      </c>
      <c r="P7" s="21"/>
      <c r="AH7" s="17">
        <f t="shared" si="16"/>
        <v>2.5</v>
      </c>
      <c r="AI7" s="18">
        <f>SUMIFS(M7,D7,"*"&amp;$BB$1&amp;"*")</f>
        <v>0</v>
      </c>
      <c r="AJ7" s="18">
        <f>SUMIFS(N7,F7,"*"&amp;$BB$1&amp;"*")</f>
        <v>2.5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13167</v>
      </c>
      <c r="B8" s="16">
        <v>40156</v>
      </c>
      <c r="C8" t="s">
        <v>63</v>
      </c>
      <c r="D8" t="s">
        <v>241</v>
      </c>
      <c r="E8" t="s">
        <v>64</v>
      </c>
      <c r="F8" t="s">
        <v>230</v>
      </c>
      <c r="G8" t="s">
        <v>242</v>
      </c>
      <c r="H8" s="99" t="s">
        <v>258</v>
      </c>
      <c r="I8" t="s">
        <v>69</v>
      </c>
      <c r="J8" s="14">
        <v>10</v>
      </c>
      <c r="K8" s="14" t="s">
        <v>64</v>
      </c>
      <c r="L8" t="s">
        <v>3</v>
      </c>
      <c r="M8" s="14">
        <v>2.2000000000000002</v>
      </c>
      <c r="N8" s="14">
        <v>3.8</v>
      </c>
      <c r="P8" s="21"/>
      <c r="AH8" s="17">
        <f t="shared" si="16"/>
        <v>3.8</v>
      </c>
      <c r="AI8" s="18">
        <f>SUMIFS(M8,D8,"*"&amp;$BB$1&amp;"*")</f>
        <v>0</v>
      </c>
      <c r="AJ8" s="18">
        <f>SUMIFS(N8,F8,"*"&amp;$BB$1&amp;"*")</f>
        <v>3.8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13621</v>
      </c>
      <c r="B9" s="16">
        <v>40253</v>
      </c>
      <c r="C9" t="s">
        <v>63</v>
      </c>
      <c r="D9" t="s">
        <v>243</v>
      </c>
      <c r="E9" t="s">
        <v>64</v>
      </c>
      <c r="F9" t="s">
        <v>230</v>
      </c>
      <c r="G9" t="s">
        <v>244</v>
      </c>
      <c r="H9" s="99" t="s">
        <v>259</v>
      </c>
      <c r="I9" t="s">
        <v>69</v>
      </c>
      <c r="J9" s="14">
        <v>10</v>
      </c>
      <c r="K9" s="14" t="s">
        <v>63</v>
      </c>
      <c r="L9" t="s">
        <v>3</v>
      </c>
      <c r="M9" s="14">
        <v>3.8</v>
      </c>
      <c r="N9" s="14">
        <v>2.2000000000000002</v>
      </c>
      <c r="P9" s="21"/>
      <c r="AH9" s="17">
        <f t="shared" si="16"/>
        <v>2.2000000000000002</v>
      </c>
      <c r="AI9" s="18">
        <f>SUMIFS(M9,D9,"*"&amp;$BB$1&amp;"*")</f>
        <v>0</v>
      </c>
      <c r="AJ9" s="18">
        <f>SUMIFS(N9,F9,"*"&amp;$BB$1&amp;"*")</f>
        <v>2.2000000000000002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14434</v>
      </c>
      <c r="B10" s="16">
        <v>40491</v>
      </c>
      <c r="C10" t="s">
        <v>63</v>
      </c>
      <c r="D10" t="s">
        <v>245</v>
      </c>
      <c r="E10" t="s">
        <v>64</v>
      </c>
      <c r="F10" t="s">
        <v>230</v>
      </c>
      <c r="G10" t="s">
        <v>242</v>
      </c>
      <c r="H10" s="99" t="s">
        <v>260</v>
      </c>
      <c r="I10" t="s">
        <v>83</v>
      </c>
      <c r="J10" s="14">
        <v>10</v>
      </c>
      <c r="K10" s="14" t="s">
        <v>64</v>
      </c>
      <c r="L10" t="s">
        <v>3</v>
      </c>
      <c r="M10" s="14">
        <v>2.2000000000000002</v>
      </c>
      <c r="N10" s="14">
        <v>3.8</v>
      </c>
      <c r="O10" t="s">
        <v>64</v>
      </c>
      <c r="P10" s="21" t="s">
        <v>246</v>
      </c>
      <c r="Q10" t="s">
        <v>64</v>
      </c>
      <c r="R10" t="s">
        <v>247</v>
      </c>
      <c r="S10" t="s">
        <v>63</v>
      </c>
      <c r="T10" t="s">
        <v>248</v>
      </c>
      <c r="U10" t="s">
        <v>63</v>
      </c>
      <c r="V10" t="s">
        <v>243</v>
      </c>
      <c r="AH10" s="17">
        <f t="shared" si="16"/>
        <v>3.8</v>
      </c>
      <c r="AI10" s="18">
        <f>SUMIFS(M10,D10,"*"&amp;$BB$1&amp;"*")</f>
        <v>0</v>
      </c>
      <c r="AJ10" s="18">
        <f>SUMIFS(N10,F10,"*"&amp;$BB$1&amp;"*")</f>
        <v>3.8</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15234</v>
      </c>
      <c r="B11" s="16">
        <v>40727</v>
      </c>
      <c r="C11" t="s">
        <v>63</v>
      </c>
      <c r="D11" t="s">
        <v>249</v>
      </c>
      <c r="E11" t="s">
        <v>64</v>
      </c>
      <c r="F11" t="s">
        <v>230</v>
      </c>
      <c r="G11" t="s">
        <v>250</v>
      </c>
      <c r="H11" s="99" t="s">
        <v>261</v>
      </c>
      <c r="I11" t="s">
        <v>69</v>
      </c>
      <c r="J11" s="14">
        <v>10</v>
      </c>
      <c r="K11" s="14" t="s">
        <v>63</v>
      </c>
      <c r="L11" t="s">
        <v>3</v>
      </c>
      <c r="M11" s="14">
        <v>3.8</v>
      </c>
      <c r="N11" s="14">
        <v>2.2000000000000002</v>
      </c>
      <c r="P11" s="21"/>
      <c r="AH11" s="17">
        <f t="shared" si="16"/>
        <v>2.2000000000000002</v>
      </c>
      <c r="AI11" s="18">
        <f>SUMIFS(M11,D11,"*"&amp;$BB$1&amp;"*")</f>
        <v>0</v>
      </c>
      <c r="AJ11" s="18">
        <f>SUMIFS(N11,F11,"*"&amp;$BB$1&amp;"*")</f>
        <v>2.2000000000000002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1"/>
      <c r="B12" s="21"/>
      <c r="H12" s="48"/>
      <c r="P12" s="21"/>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101"/>
      <c r="B13" s="21"/>
      <c r="H13" s="48"/>
      <c r="P13" s="21"/>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1"/>
      <c r="B14" s="21"/>
      <c r="H14" s="48"/>
      <c r="P14" s="21"/>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101"/>
      <c r="B15" s="21"/>
      <c r="H15" s="48"/>
      <c r="P15" s="21"/>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1"/>
      <c r="B16" s="21"/>
      <c r="H16" s="48"/>
      <c r="P16" s="21"/>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101"/>
      <c r="B17" s="21"/>
      <c r="H17" s="48"/>
      <c r="P17" s="21"/>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1</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77</v>
      </c>
      <c r="BE37" t="s">
        <v>69</v>
      </c>
      <c r="BV37" cm="1">
        <f t="array" ref="BV37">SUMPRODUCT(--EXACT($BW$37,$I$2:$I$4276))</f>
        <v>0</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10</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87</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6" priority="23" operator="greaterThan">
      <formula>0</formula>
    </cfRule>
  </conditionalFormatting>
  <conditionalFormatting sqref="B2:G11">
    <cfRule type="containsText" dxfId="13" priority="13" operator="containsText" text=", USA">
      <formula>NOT(ISERROR(SEARCH(", USA",B2)))</formula>
    </cfRule>
    <cfRule type="containsText" dxfId="12" priority="14" operator="containsText" text=", CSA">
      <formula>NOT(ISERROR(SEARCH(", CSA",B2)))</formula>
    </cfRule>
  </conditionalFormatting>
  <conditionalFormatting sqref="I2:V17">
    <cfRule type="containsText" dxfId="11" priority="11" operator="containsText" text=", USA">
      <formula>NOT(ISERROR(SEARCH(", USA",I2)))</formula>
    </cfRule>
    <cfRule type="containsText" dxfId="10" priority="12" operator="containsText" text=", CSA">
      <formula>NOT(ISERROR(SEARCH(", CSA",I2)))</formula>
    </cfRule>
  </conditionalFormatting>
  <conditionalFormatting sqref="H3">
    <cfRule type="containsText" dxfId="9" priority="9" operator="containsText" text=", USA">
      <formula>NOT(ISERROR(SEARCH(", USA",H3)))</formula>
    </cfRule>
    <cfRule type="containsText" dxfId="8" priority="10" operator="containsText" text=", CSA">
      <formula>NOT(ISERROR(SEARCH(", CSA",H3)))</formula>
    </cfRule>
  </conditionalFormatting>
  <conditionalFormatting sqref="H7 H4">
    <cfRule type="containsText" dxfId="7" priority="7" operator="containsText" text=", USA">
      <formula>NOT(ISERROR(SEARCH(", USA",H4)))</formula>
    </cfRule>
    <cfRule type="containsText" dxfId="6" priority="8" operator="containsText" text=", CSA">
      <formula>NOT(ISERROR(SEARCH(", CSA",H4)))</formula>
    </cfRule>
  </conditionalFormatting>
  <conditionalFormatting sqref="H9">
    <cfRule type="containsText" dxfId="5" priority="5" operator="containsText" text=", USA">
      <formula>NOT(ISERROR(SEARCH(", USA",H9)))</formula>
    </cfRule>
    <cfRule type="containsText" dxfId="4" priority="6" operator="containsText" text=", CSA">
      <formula>NOT(ISERROR(SEARCH(", CSA",H9)))</formula>
    </cfRule>
  </conditionalFormatting>
  <conditionalFormatting sqref="A12:A17 D12:G17">
    <cfRule type="containsText" dxfId="3" priority="1" operator="containsText" text=", USA">
      <formula>NOT(ISERROR(SEARCH(", USA",A12)))</formula>
    </cfRule>
    <cfRule type="containsText" dxfId="2" priority="2" operator="containsText" text=", CSA">
      <formula>NOT(ISERROR(SEARCH(", CSA",A12)))</formula>
    </cfRule>
  </conditionalFormatting>
  <conditionalFormatting sqref="B12:C17">
    <cfRule type="containsText" dxfId="1" priority="3" operator="containsText" text=", USA">
      <formula>NOT(ISERROR(SEARCH(", USA",B12)))</formula>
    </cfRule>
    <cfRule type="containsText" dxfId="0" priority="4"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Jason Fitch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2025-04-20T16:45:32Z</dcterms:modified>
</cp:coreProperties>
</file>